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465" windowWidth="15765" windowHeight="1237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доходы'!$A$4:$K$10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доходы'!$A$1:$K$10</definedName>
  </definedNames>
  <calcPr calcId="114210" fullCalcOnLoad="1"/>
  <pivotCaches>
    <pivotCache cacheId="0" r:id="rId4"/>
  </pivotCaches>
</workbook>
</file>

<file path=xl/calcChain.xml><?xml version="1.0" encoding="utf-8"?>
<calcChain xmlns="http://schemas.openxmlformats.org/spreadsheetml/2006/main">
  <c r="E8" i="5"/>
  <c r="K7"/>
  <c r="H7"/>
  <c r="K5"/>
  <c r="H5"/>
  <c r="E5"/>
  <c r="C10"/>
  <c r="D10"/>
  <c r="E7"/>
  <c r="E10"/>
  <c r="F10"/>
  <c r="H10"/>
  <c r="I10"/>
  <c r="K10"/>
  <c r="F69" i="4"/>
  <c r="D69"/>
  <c r="F68"/>
  <c r="D68"/>
  <c r="G4"/>
  <c r="E12"/>
  <c r="E69"/>
  <c r="G69"/>
  <c r="E68"/>
  <c r="G68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J201"/>
  <c r="J206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201"/>
  <c r="I206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01"/>
  <c r="K206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<sst xmlns="http://schemas.openxmlformats.org/spreadsheetml/2006/main" count="577" uniqueCount="337">
  <si>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</si>
  <si>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</si>
  <si>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</si>
  <si>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</si>
  <si>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</si>
  <si>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</si>
  <si>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</si>
  <si>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</si>
  <si>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</si>
  <si>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</si>
  <si>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</si>
  <si>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</si>
  <si>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</si>
  <si>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</si>
  <si>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</si>
  <si>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</si>
  <si>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</si>
  <si>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</si>
  <si>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</si>
  <si>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</si>
  <si>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</si>
  <si>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</si>
  <si>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</si>
  <si>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</si>
  <si>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</si>
  <si>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</si>
  <si>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</si>
  <si>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</si>
  <si>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</si>
  <si>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</si>
  <si>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</si>
  <si>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</si>
  <si>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</si>
  <si>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</si>
  <si>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</si>
  <si>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</si>
  <si>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</si>
  <si>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</si>
  <si>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</si>
  <si>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</si>
  <si>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</si>
  <si>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</si>
  <si>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</si>
  <si>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</si>
  <si>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</si>
  <si>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</si>
  <si>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</si>
  <si>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</si>
  <si>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</si>
  <si>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</si>
  <si>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</si>
  <si>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</si>
  <si>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</si>
  <si>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</si>
  <si>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</si>
  <si>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</si>
  <si>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</si>
  <si>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</si>
  <si>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</si>
  <si>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</si>
  <si>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</si>
  <si>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</si>
  <si>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</si>
  <si>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</si>
  <si>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</si>
  <si>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</si>
  <si>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</si>
  <si>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</si>
  <si>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</si>
  <si>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</si>
  <si>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</si>
  <si>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</si>
  <si>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</si>
  <si>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</si>
  <si>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</si>
  <si>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</si>
  <si>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</si>
  <si>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</si>
  <si>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</si>
  <si>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</si>
  <si>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</si>
  <si>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</si>
  <si>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</si>
  <si>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</si>
  <si>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</si>
  <si>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</si>
  <si>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</si>
  <si>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</si>
  <si>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</si>
  <si>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</si>
  <si>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</si>
  <si>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</si>
  <si>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</si>
  <si>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</si>
  <si>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</si>
  <si>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</si>
  <si>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</si>
  <si>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</si>
  <si>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</si>
  <si>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</si>
  <si>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</si>
  <si>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</si>
  <si>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</si>
  <si>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</si>
  <si>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</si>
  <si>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</si>
  <si>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</si>
  <si>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</si>
  <si>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</si>
  <si>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</si>
  <si>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</si>
  <si>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</si>
  <si>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</si>
  <si>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</si>
  <si>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</si>
  <si>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</si>
  <si>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</si>
  <si>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</si>
  <si>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</si>
  <si>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</si>
  <si>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</si>
  <si>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</si>
  <si>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</si>
  <si>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</si>
  <si>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</si>
  <si>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</si>
  <si>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</si>
  <si>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</si>
  <si>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</si>
  <si>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</si>
  <si>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</si>
  <si>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</si>
  <si>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</si>
  <si>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</si>
  <si>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</si>
  <si>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</si>
  <si>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</si>
  <si>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</si>
  <si>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</si>
  <si>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</si>
  <si>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</si>
  <si>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</si>
  <si>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</si>
  <si>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</si>
  <si>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</si>
  <si>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</si>
  <si>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</si>
  <si>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</si>
  <si>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</si>
  <si>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</si>
  <si>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</si>
  <si>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</si>
  <si>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</si>
  <si>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</si>
  <si>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</si>
  <si>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</si>
  <si>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</si>
  <si>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</si>
  <si>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</si>
  <si>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</si>
  <si>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</si>
  <si>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</si>
  <si>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</si>
  <si>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</si>
  <si>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</si>
  <si>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</si>
  <si>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</si>
  <si>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</si>
  <si>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</si>
  <si>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</si>
  <si>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</si>
  <si>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</si>
  <si>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</si>
  <si>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</si>
  <si>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</si>
  <si>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</si>
  <si>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</si>
  <si>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</si>
  <si>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</si>
  <si>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</si>
  <si>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</si>
  <si>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</si>
  <si>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</si>
  <si>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</si>
  <si>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</si>
  <si>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</si>
  <si>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</si>
  <si>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</si>
  <si>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</si>
  <si>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</si>
  <si>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</si>
  <si>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</si>
  <si>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</si>
  <si>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</si>
  <si>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</si>
  <si>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</si>
  <si>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</si>
  <si>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</si>
  <si>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</si>
  <si>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</si>
  <si>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</si>
  <si>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</si>
  <si>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</si>
  <si>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</si>
  <si>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</si>
  <si>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</si>
  <si>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</si>
  <si>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</si>
  <si>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</si>
  <si>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</si>
  <si>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</si>
  <si>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</si>
  <si>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</si>
  <si>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</si>
  <si>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</si>
  <si>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</si>
  <si>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</si>
  <si>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</si>
  <si>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</si>
  <si>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</si>
  <si>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</si>
  <si>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</si>
  <si>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</si>
  <si>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</si>
  <si>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</si>
  <si>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</si>
  <si>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</si>
  <si>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</si>
  <si>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</si>
  <si>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</si>
  <si>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</si>
  <si>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</si>
  <si>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</si>
  <si>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</si>
  <si>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</si>
  <si>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</si>
  <si>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</si>
  <si>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</si>
  <si>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</si>
  <si>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</si>
  <si>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</si>
  <si>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</si>
  <si>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</si>
  <si>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</si>
  <si>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</si>
  <si>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</si>
  <si>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</si>
  <si>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</si>
  <si>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</si>
  <si>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</si>
  <si>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</si>
  <si>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</si>
  <si>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</si>
  <si>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</si>
  <si>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</si>
  <si>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</si>
  <si>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</si>
  <si>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</si>
  <si>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</si>
  <si>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</si>
  <si>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</si>
  <si>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</si>
  <si>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</si>
  <si>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</si>
  <si>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</si>
  <si>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</si>
  <si>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</si>
  <si>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</si>
  <si>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</si>
  <si>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</si>
  <si>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</si>
  <si>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</si>
  <si>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</si>
  <si>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</si>
  <si>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</si>
  <si>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</si>
  <si>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</si>
  <si>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</si>
  <si>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</si>
  <si>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</si>
  <si>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</si>
  <si>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</si>
  <si>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</si>
  <si>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</si>
  <si>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</si>
  <si>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</si>
  <si>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</si>
  <si>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</si>
  <si>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</si>
  <si>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</si>
  <si>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</si>
  <si>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</si>
  <si>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</si>
  <si>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</si>
  <si>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</si>
  <si>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</si>
  <si>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</si>
  <si>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</si>
  <si>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</si>
  <si>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</si>
  <si>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</si>
  <si>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</si>
  <si>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</si>
  <si>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</si>
  <si>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</si>
  <si>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</si>
  <si>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</si>
  <si>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</si>
  <si>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</si>
  <si>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</si>
  <si>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</si>
  <si>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</si>
  <si>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</si>
  <si>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</si>
  <si>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</si>
  <si>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</si>
  <si>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</si>
  <si>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</si>
  <si>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</si>
  <si>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</si>
  <si>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</si>
  <si>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</si>
  <si>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</si>
  <si>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</si>
  <si>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</si>
  <si>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Иные межбюджетные трансферты</t>
  </si>
  <si>
    <t>202 40014 00 0000 150</t>
  </si>
  <si>
    <t>Изменение на 2025 год (+/-)</t>
  </si>
  <si>
    <t>Сумма на 2025 год с учетом изменений</t>
  </si>
  <si>
    <t>Изменение на 2026 год (+/-)</t>
  </si>
  <si>
    <t>Анализ изменения доходов бюджета Сетоловского сельского поселения Почепского муниципального района Брянской области на 2025 - 2027 годы</t>
  </si>
  <si>
    <t>Сумма на 2025 год</t>
  </si>
  <si>
    <t>Сумма на 2026год</t>
  </si>
  <si>
    <t>Сумма на 2026 год с учетом изменений</t>
  </si>
  <si>
    <t>Сумма на 2027 год</t>
  </si>
  <si>
    <t>Изменение на 2027год (+/-)</t>
  </si>
  <si>
    <t>Сумма на 2027 год с учетом изменений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</si>
</sst>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indexed="8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indexed="8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9"/>
      <name val="Calibri Light"/>
      <family val="2"/>
      <charset val="204"/>
    </font>
    <font>
      <sz val="10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1" fontId="25" fillId="0" borderId="8">
      <alignment horizontal="center" vertical="top" shrinkToFit="1"/>
    </xf>
    <xf numFmtId="49" fontId="25" fillId="0" borderId="8">
      <alignment horizontal="left" vertical="top" wrapText="1"/>
    </xf>
    <xf numFmtId="4" fontId="25" fillId="0" borderId="8">
      <alignment horizontal="right" vertical="top" shrinkToFit="1"/>
    </xf>
    <xf numFmtId="4" fontId="26" fillId="7" borderId="8">
      <alignment horizontal="right" vertical="top" shrinkToFit="1"/>
    </xf>
    <xf numFmtId="0" fontId="24" fillId="0" borderId="0"/>
    <xf numFmtId="0" fontId="2" fillId="0" borderId="0"/>
    <xf numFmtId="9" fontId="1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</cellStyleXfs>
  <cellXfs count="83">
    <xf numFmtId="0" fontId="0" fillId="0" borderId="0" xfId="0"/>
    <xf numFmtId="0" fontId="7" fillId="0" borderId="1" xfId="0" quotePrefix="1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shrinkToFit="1"/>
    </xf>
    <xf numFmtId="10" fontId="5" fillId="0" borderId="1" xfId="0" applyNumberFormat="1" applyFont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 wrapText="1" shrinkToFit="1"/>
    </xf>
    <xf numFmtId="0" fontId="7" fillId="2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7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 shrinkToFit="1"/>
    </xf>
    <xf numFmtId="0" fontId="7" fillId="0" borderId="0" xfId="0" quotePrefix="1" applyNumberFormat="1" applyFont="1" applyFill="1" applyBorder="1" applyAlignment="1">
      <alignment horizontal="center" vertical="center" wrapText="1" shrinkToFit="1"/>
    </xf>
    <xf numFmtId="4" fontId="7" fillId="0" borderId="0" xfId="0" applyNumberFormat="1" applyFont="1" applyFill="1" applyBorder="1" applyAlignment="1">
      <alignment horizontal="center" vertical="center" shrinkToFit="1"/>
    </xf>
    <xf numFmtId="4" fontId="7" fillId="0" borderId="0" xfId="0" applyNumberFormat="1" applyFont="1" applyFill="1" applyBorder="1" applyAlignment="1">
      <alignment horizontal="center" vertical="center" wrapText="1" shrinkToFit="1"/>
    </xf>
    <xf numFmtId="166" fontId="7" fillId="0" borderId="0" xfId="0" applyNumberFormat="1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0" fontId="5" fillId="0" borderId="0" xfId="0" pivotButton="1" applyFont="1"/>
    <xf numFmtId="0" fontId="5" fillId="0" borderId="0" xfId="0" applyFont="1" applyAlignment="1">
      <alignment horizontal="left"/>
    </xf>
    <xf numFmtId="0" fontId="5" fillId="0" borderId="0" xfId="0" applyFont="1"/>
    <xf numFmtId="4" fontId="10" fillId="3" borderId="2" xfId="0" applyNumberFormat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10" fontId="5" fillId="4" borderId="1" xfId="0" applyNumberFormat="1" applyFont="1" applyFill="1" applyBorder="1" applyAlignment="1">
      <alignment horizontal="center" vertical="center" wrapText="1"/>
    </xf>
    <xf numFmtId="10" fontId="13" fillId="5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 shrinkToFit="1"/>
    </xf>
    <xf numFmtId="4" fontId="6" fillId="4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 shrinkToFit="1"/>
    </xf>
    <xf numFmtId="0" fontId="7" fillId="0" borderId="3" xfId="0" quotePrefix="1" applyNumberFormat="1" applyFont="1" applyFill="1" applyBorder="1" applyAlignment="1">
      <alignment horizontal="center" vertical="center" shrinkToFit="1"/>
    </xf>
    <xf numFmtId="0" fontId="7" fillId="0" borderId="3" xfId="0" applyNumberFormat="1" applyFont="1" applyFill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center" vertical="center" shrinkToFit="1"/>
    </xf>
    <xf numFmtId="4" fontId="5" fillId="0" borderId="4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10" fontId="5" fillId="4" borderId="4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shrinkToFit="1"/>
    </xf>
    <xf numFmtId="10" fontId="5" fillId="0" borderId="3" xfId="0" applyNumberFormat="1" applyFont="1" applyBorder="1" applyAlignment="1">
      <alignment horizontal="center" vertical="center"/>
    </xf>
    <xf numFmtId="10" fontId="5" fillId="6" borderId="3" xfId="0" applyNumberFormat="1" applyFont="1" applyFill="1" applyBorder="1" applyAlignment="1">
      <alignment horizontal="center" vertical="center" wrapText="1"/>
    </xf>
    <xf numFmtId="0" fontId="7" fillId="0" borderId="4" xfId="0" quotePrefix="1" applyNumberFormat="1" applyFont="1" applyFill="1" applyBorder="1" applyAlignment="1">
      <alignment horizontal="center" vertical="center" wrapText="1" shrinkToFit="1"/>
    </xf>
    <xf numFmtId="4" fontId="7" fillId="0" borderId="4" xfId="0" applyNumberFormat="1" applyFont="1" applyFill="1" applyBorder="1" applyAlignment="1">
      <alignment horizontal="center" vertical="center" wrapText="1" shrinkToFit="1"/>
    </xf>
    <xf numFmtId="0" fontId="7" fillId="0" borderId="4" xfId="0" quotePrefix="1" applyNumberFormat="1" applyFont="1" applyFill="1" applyBorder="1" applyAlignment="1">
      <alignment horizontal="center" vertical="center" shrinkToFi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 indent="2"/>
    </xf>
    <xf numFmtId="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left" vertical="center"/>
    </xf>
    <xf numFmtId="0" fontId="18" fillId="0" borderId="0" xfId="0" applyFont="1"/>
    <xf numFmtId="165" fontId="18" fillId="0" borderId="1" xfId="7" applyNumberFormat="1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4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0" borderId="0" xfId="0" applyFont="1" applyBorder="1" applyAlignment="1">
      <alignment horizontal="justify" vertical="center" wrapText="1"/>
    </xf>
    <xf numFmtId="0" fontId="19" fillId="2" borderId="0" xfId="0" applyFont="1" applyFill="1" applyAlignment="1">
      <alignment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9" fillId="0" borderId="1" xfId="0" quotePrefix="1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6" borderId="1" xfId="0" quotePrefix="1" applyNumberFormat="1" applyFont="1" applyFill="1" applyBorder="1" applyAlignment="1">
      <alignment horizontal="center" vertical="center" wrapText="1"/>
    </xf>
    <xf numFmtId="0" fontId="19" fillId="6" borderId="1" xfId="0" applyNumberFormat="1" applyFont="1" applyFill="1" applyBorder="1" applyAlignment="1">
      <alignment horizontal="left" vertical="center" wrapText="1"/>
    </xf>
    <xf numFmtId="4" fontId="19" fillId="6" borderId="1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4" fontId="20" fillId="2" borderId="0" xfId="0" applyNumberFormat="1" applyFont="1" applyFill="1" applyAlignment="1">
      <alignment horizontal="right" vertical="top" wrapText="1"/>
    </xf>
    <xf numFmtId="0" fontId="17" fillId="0" borderId="7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left" vertical="center" indent="1"/>
    </xf>
    <xf numFmtId="0" fontId="18" fillId="0" borderId="1" xfId="0" applyFont="1" applyBorder="1" applyAlignment="1">
      <alignment horizontal="left" vertical="center"/>
    </xf>
  </cellXfs>
  <cellStyles count="10">
    <cellStyle name="xl26" xfId="1"/>
    <cellStyle name="xl38" xfId="2"/>
    <cellStyle name="xl42" xfId="3"/>
    <cellStyle name="xl63" xfId="4"/>
    <cellStyle name="Обычный" xfId="0" builtinId="0"/>
    <cellStyle name="Обычный 2" xfId="5"/>
    <cellStyle name="Обычный 3" xfId="6"/>
    <cellStyle name="Процентный" xfId="7" builtinId="5"/>
    <cellStyle name="Стиль 1" xfId="8"/>
    <cellStyle name="Финансовый 2" xfId="9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collapsedLevelsAreSubtotals="1" fieldPosition="0"/>
    </format>
    <format dxfId="4">
      <pivotArea type="all" dataOnly="0" outline="0" collapsedLevelsAreSubtotals="1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showGridLines="0" tabSelected="1" view="pageBreakPreview" zoomScale="145" zoomScaleNormal="70" zoomScaleSheetLayoutView="145" workbookViewId="0">
      <pane ySplit="4" topLeftCell="A5" activePane="bottomLeft" state="frozen"/>
      <selection pane="bottomLeft" activeCell="E28" sqref="E27:E28"/>
    </sheetView>
  </sheetViews>
  <sheetFormatPr defaultRowHeight="12.7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16384" width="9.140625" style="59"/>
  </cols>
  <sheetData>
    <row r="1" spans="1:11" ht="18.75" customHeight="1">
      <c r="A1" s="63"/>
      <c r="B1" s="63"/>
      <c r="C1" s="78" t="s">
        <v>324</v>
      </c>
      <c r="D1" s="78"/>
      <c r="E1" s="78"/>
      <c r="F1" s="78"/>
      <c r="G1" s="78"/>
      <c r="H1" s="78"/>
      <c r="I1" s="78"/>
      <c r="J1" s="78"/>
      <c r="K1" s="78"/>
    </row>
    <row r="2" spans="1:11" ht="23.25" customHeight="1">
      <c r="A2" s="77" t="s">
        <v>330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17.25" customHeight="1">
      <c r="A3" s="76" t="s">
        <v>322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 ht="54.75" customHeight="1">
      <c r="A4" s="69" t="s">
        <v>323</v>
      </c>
      <c r="B4" s="64" t="s">
        <v>317</v>
      </c>
      <c r="C4" s="67" t="s">
        <v>331</v>
      </c>
      <c r="D4" s="67" t="s">
        <v>327</v>
      </c>
      <c r="E4" s="67" t="s">
        <v>328</v>
      </c>
      <c r="F4" s="67" t="s">
        <v>332</v>
      </c>
      <c r="G4" s="67" t="s">
        <v>329</v>
      </c>
      <c r="H4" s="67" t="s">
        <v>333</v>
      </c>
      <c r="I4" s="67" t="s">
        <v>334</v>
      </c>
      <c r="J4" s="67" t="s">
        <v>335</v>
      </c>
      <c r="K4" s="67" t="s">
        <v>336</v>
      </c>
    </row>
    <row r="5" spans="1:11" ht="32.25" customHeight="1">
      <c r="A5" s="70" t="s">
        <v>318</v>
      </c>
      <c r="B5" s="71" t="s">
        <v>319</v>
      </c>
      <c r="C5" s="72">
        <v>1970000</v>
      </c>
      <c r="D5" s="72">
        <v>0</v>
      </c>
      <c r="E5" s="72">
        <f>C5+D5</f>
        <v>1970000</v>
      </c>
      <c r="F5" s="72">
        <v>2089000</v>
      </c>
      <c r="G5" s="72">
        <v>0</v>
      </c>
      <c r="H5" s="72">
        <f>F5</f>
        <v>2089000</v>
      </c>
      <c r="I5" s="72">
        <v>2115000</v>
      </c>
      <c r="J5" s="72">
        <v>0</v>
      </c>
      <c r="K5" s="72">
        <f>I5</f>
        <v>2115000</v>
      </c>
    </row>
    <row r="6" spans="1:11" ht="10.5" customHeight="1">
      <c r="A6" s="65"/>
      <c r="B6" s="66"/>
      <c r="C6" s="68"/>
      <c r="D6" s="67"/>
      <c r="E6" s="68"/>
      <c r="F6" s="68"/>
      <c r="G6" s="67"/>
      <c r="H6" s="68"/>
      <c r="I6" s="68"/>
      <c r="J6" s="67"/>
      <c r="K6" s="68"/>
    </row>
    <row r="7" spans="1:11" ht="24.75" customHeight="1">
      <c r="A7" s="70" t="s">
        <v>320</v>
      </c>
      <c r="B7" s="71" t="s">
        <v>321</v>
      </c>
      <c r="C7" s="72">
        <v>1326924.8</v>
      </c>
      <c r="D7" s="72">
        <v>0</v>
      </c>
      <c r="E7" s="72">
        <f>C7+D7</f>
        <v>1326924.8</v>
      </c>
      <c r="F7" s="72">
        <v>265958</v>
      </c>
      <c r="G7" s="72">
        <v>0</v>
      </c>
      <c r="H7" s="72">
        <f>F7+G7</f>
        <v>265958</v>
      </c>
      <c r="I7" s="72">
        <v>272202</v>
      </c>
      <c r="J7" s="72">
        <v>0</v>
      </c>
      <c r="K7" s="72">
        <f>I7</f>
        <v>272202</v>
      </c>
    </row>
    <row r="8" spans="1:11" ht="0.75" customHeight="1">
      <c r="A8" s="73" t="s">
        <v>326</v>
      </c>
      <c r="B8" s="73" t="s">
        <v>325</v>
      </c>
      <c r="C8" s="72">
        <v>0</v>
      </c>
      <c r="D8" s="72">
        <v>0</v>
      </c>
      <c r="E8" s="72">
        <f>C8+D8</f>
        <v>0</v>
      </c>
      <c r="F8" s="72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</row>
    <row r="9" spans="1:11">
      <c r="A9" s="65"/>
      <c r="B9" s="66"/>
      <c r="C9" s="68"/>
      <c r="D9" s="68"/>
      <c r="E9" s="68"/>
      <c r="F9" s="68"/>
      <c r="G9" s="68"/>
      <c r="H9" s="68"/>
      <c r="I9" s="68"/>
      <c r="J9" s="68"/>
      <c r="K9" s="68"/>
    </row>
    <row r="10" spans="1:11">
      <c r="A10" s="74" t="s">
        <v>91</v>
      </c>
      <c r="B10" s="75"/>
      <c r="C10" s="68">
        <f>C5+C7</f>
        <v>3296924.8</v>
      </c>
      <c r="D10" s="68">
        <f>D5+D7</f>
        <v>0</v>
      </c>
      <c r="E10" s="68">
        <f>E5+E7</f>
        <v>3296924.8</v>
      </c>
      <c r="F10" s="68">
        <f>F5+F7</f>
        <v>2354958</v>
      </c>
      <c r="G10" s="68">
        <v>0</v>
      </c>
      <c r="H10" s="68">
        <f>H5+H7</f>
        <v>2354958</v>
      </c>
      <c r="I10" s="68">
        <f>I5+I7</f>
        <v>2387202</v>
      </c>
      <c r="J10" s="68">
        <v>0</v>
      </c>
      <c r="K10" s="68">
        <f>K5+K7</f>
        <v>2387202</v>
      </c>
    </row>
    <row r="14" spans="1:11">
      <c r="B14" s="61"/>
      <c r="F14" s="60"/>
      <c r="G14" s="60"/>
      <c r="H14" s="60"/>
      <c r="I14" s="60"/>
      <c r="J14" s="60"/>
      <c r="K14" s="60"/>
    </row>
    <row r="18" spans="2:5">
      <c r="B18" s="62"/>
      <c r="C18" s="59"/>
      <c r="D18" s="59"/>
      <c r="E18" s="59"/>
    </row>
    <row r="19" spans="2:5">
      <c r="B19" s="62"/>
      <c r="C19" s="59"/>
      <c r="D19" s="59"/>
      <c r="E19" s="59"/>
    </row>
  </sheetData>
  <autoFilter ref="A4:K10"/>
  <mergeCells count="4">
    <mergeCell ref="A10:B10"/>
    <mergeCell ref="A3:K3"/>
    <mergeCell ref="A2:K2"/>
    <mergeCell ref="C1:K1"/>
  </mergeCells>
  <phoneticPr fontId="0" type="noConversion"/>
  <pageMargins left="0.55118110236220474" right="0.27559055118110237" top="0.31496062992125984" bottom="0.15748031496062992" header="0.15748031496062992" footer="0.15748031496062992"/>
  <pageSetup paperSize="9" scale="80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honeticPr fontId="0" type="noConversion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79" t="s">
        <v>314</v>
      </c>
      <c r="B1" s="79"/>
      <c r="C1" s="79"/>
      <c r="D1" s="79"/>
      <c r="E1" s="79"/>
      <c r="F1" s="79"/>
      <c r="G1" s="79"/>
      <c r="H1" s="79"/>
      <c r="I1" s="79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80" t="s">
        <v>280</v>
      </c>
      <c r="B3" s="80"/>
      <c r="C3" s="80"/>
      <c r="D3" s="80"/>
      <c r="E3" s="80"/>
      <c r="F3" s="80"/>
      <c r="G3" s="80"/>
      <c r="H3" s="80"/>
      <c r="I3" s="80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80" t="s">
        <v>281</v>
      </c>
      <c r="B6" s="80"/>
      <c r="C6" s="80"/>
      <c r="D6" s="80"/>
      <c r="E6" s="80"/>
      <c r="F6" s="80"/>
      <c r="G6" s="80"/>
      <c r="H6" s="80"/>
      <c r="I6" s="80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80" t="s">
        <v>282</v>
      </c>
      <c r="B8" s="80"/>
      <c r="C8" s="80"/>
      <c r="D8" s="80"/>
      <c r="E8" s="80"/>
      <c r="F8" s="80"/>
      <c r="G8" s="80"/>
      <c r="H8" s="80"/>
      <c r="I8" s="80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80" t="s">
        <v>283</v>
      </c>
      <c r="B11" s="80"/>
      <c r="C11" s="80"/>
      <c r="D11" s="80"/>
      <c r="E11" s="80"/>
      <c r="F11" s="80"/>
      <c r="G11" s="80"/>
      <c r="H11" s="80"/>
      <c r="I11" s="80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80" t="s">
        <v>284</v>
      </c>
      <c r="B24" s="80"/>
      <c r="C24" s="80"/>
      <c r="D24" s="80"/>
      <c r="E24" s="80"/>
      <c r="F24" s="80"/>
      <c r="G24" s="80"/>
      <c r="H24" s="80"/>
      <c r="I24" s="80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80" t="s">
        <v>285</v>
      </c>
      <c r="B29" s="80"/>
      <c r="C29" s="80"/>
      <c r="D29" s="80"/>
      <c r="E29" s="80"/>
      <c r="F29" s="80"/>
      <c r="G29" s="80"/>
      <c r="H29" s="80"/>
      <c r="I29" s="80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80" t="s">
        <v>286</v>
      </c>
      <c r="B37" s="80"/>
      <c r="C37" s="80"/>
      <c r="D37" s="80"/>
      <c r="E37" s="80"/>
      <c r="F37" s="80"/>
      <c r="G37" s="80"/>
      <c r="H37" s="80"/>
      <c r="I37" s="80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80" t="s">
        <v>287</v>
      </c>
      <c r="B46" s="80"/>
      <c r="C46" s="80"/>
      <c r="D46" s="80"/>
      <c r="E46" s="80"/>
      <c r="F46" s="80"/>
      <c r="G46" s="80"/>
      <c r="H46" s="80"/>
      <c r="I46" s="80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80" t="s">
        <v>288</v>
      </c>
      <c r="B49" s="80"/>
      <c r="C49" s="80"/>
      <c r="D49" s="80"/>
      <c r="E49" s="80"/>
      <c r="F49" s="80"/>
      <c r="G49" s="80"/>
      <c r="H49" s="80"/>
      <c r="I49" s="80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80" t="s">
        <v>289</v>
      </c>
      <c r="B56" s="80"/>
      <c r="C56" s="80"/>
      <c r="D56" s="80"/>
      <c r="E56" s="80"/>
      <c r="F56" s="80"/>
      <c r="G56" s="80"/>
      <c r="H56" s="80"/>
      <c r="I56" s="80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80" t="s">
        <v>290</v>
      </c>
      <c r="B62" s="80"/>
      <c r="C62" s="80"/>
      <c r="D62" s="80"/>
      <c r="E62" s="80"/>
      <c r="F62" s="80"/>
      <c r="G62" s="80"/>
      <c r="H62" s="80"/>
      <c r="I62" s="80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80" t="s">
        <v>291</v>
      </c>
      <c r="B65" s="80"/>
      <c r="C65" s="80"/>
      <c r="D65" s="80"/>
      <c r="E65" s="80"/>
      <c r="F65" s="80"/>
      <c r="G65" s="80"/>
      <c r="H65" s="80"/>
      <c r="I65" s="80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82" t="s">
        <v>315</v>
      </c>
      <c r="B68" s="82"/>
      <c r="C68" s="8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81" t="s">
        <v>316</v>
      </c>
      <c r="B69" s="81"/>
      <c r="C69" s="8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mergeCells count="15">
    <mergeCell ref="A69:C69"/>
    <mergeCell ref="A62:I62"/>
    <mergeCell ref="A65:I65"/>
    <mergeCell ref="A37:I37"/>
    <mergeCell ref="A46:I46"/>
    <mergeCell ref="A49:I49"/>
    <mergeCell ref="A56:I56"/>
    <mergeCell ref="A68:C68"/>
    <mergeCell ref="A1:I1"/>
    <mergeCell ref="A3:I3"/>
    <mergeCell ref="A6:I6"/>
    <mergeCell ref="A29:I29"/>
    <mergeCell ref="A8:I8"/>
    <mergeCell ref="A11:I11"/>
    <mergeCell ref="A24:I2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Windows</cp:lastModifiedBy>
  <cp:lastPrinted>2019-06-21T06:03:23Z</cp:lastPrinted>
  <dcterms:created xsi:type="dcterms:W3CDTF">2018-12-25T15:55:39Z</dcterms:created>
  <dcterms:modified xsi:type="dcterms:W3CDTF">2025-03-10T12:01:23Z</dcterms:modified>
</cp:coreProperties>
</file>